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34-2023-OP-nakup in vzdrževanje licenc Oracle\"/>
    </mc:Choice>
  </mc:AlternateContent>
  <bookViews>
    <workbookView xWindow="0" yWindow="0" windowWidth="38400" windowHeight="17700"/>
  </bookViews>
  <sheets>
    <sheet name="Sheet1" sheetId="1" r:id="rId1"/>
  </sheets>
  <definedNames>
    <definedName name="_xlnm.Print_Area" localSheetId="0">Sheet1!$B$1:$J$32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J11" i="1" s="1"/>
  <c r="L12" i="1" l="1"/>
  <c r="J12" i="1" s="1"/>
  <c r="L10" i="1"/>
  <c r="J10" i="1" s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<sst xmlns="http://schemas.openxmlformats.org/spreadsheetml/2006/main" count="43" uniqueCount="35">
  <si>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</si>
  <si>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</si>
  <si>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</si>
  <si>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</si>
  <si>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</si>
  <si>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</si>
  <si>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</si>
  <si>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</si>
  <si>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</si>
  <si>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</si>
  <si>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</si>
  <si>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</si>
  <si>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</si>
  <si>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</si>
  <si>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</si>
  <si>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 xml:space="preserve">Del  storitev mora obvezno prevzeti v izvajanje ponudnik sam.  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</si>
  <si>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</si>
  <si>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</si>
  <si>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</si>
  <si>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</si>
  <si>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</si>
  <si>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</si>
  <si>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</si>
  <si>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</si>
  <si>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r>
      <t xml:space="preserve">OBRAZEC </t>
    </r>
    <r>
      <rPr>
        <b/>
        <sz val="16"/>
        <rFont val="Calibri"/>
        <family val="2"/>
        <charset val="238"/>
        <scheme val="minor"/>
      </rPr>
      <t xml:space="preserve"> 9</t>
    </r>
    <r>
      <rPr>
        <b/>
        <sz val="16"/>
        <color theme="1"/>
        <rFont val="Calibri"/>
        <family val="2"/>
        <charset val="238"/>
        <scheme val="minor"/>
      </rPr>
      <t xml:space="preserve"> - Razdelitev del med gospodarskimi subjekti</t>
    </r>
  </si>
  <si>
    <r>
      <rPr>
        <sz val="12"/>
        <rFont val="Calibri"/>
        <family val="2"/>
        <charset val="238"/>
        <scheme val="minor"/>
      </rPr>
      <t>Vloga</t>
    </r>
    <r>
      <rPr>
        <sz val="12"/>
        <color theme="1"/>
        <rFont val="Calibri"/>
        <family val="2"/>
        <charset val="238"/>
        <scheme val="minor"/>
      </rPr>
      <t xml:space="preserve"> gospodarskega subjekta</t>
    </r>
  </si>
  <si>
    <r>
      <t xml:space="preserve">Vrsta </t>
    </r>
    <r>
      <rPr>
        <sz val="12"/>
        <rFont val="Calibri"/>
        <family val="2"/>
        <charset val="238"/>
        <scheme val="minor"/>
      </rPr>
      <t>del</t>
    </r>
  </si>
  <si>
    <r>
      <t xml:space="preserve">Ponudnik navede vse gospodarske subjekte, ki bodo </t>
    </r>
    <r>
      <rPr>
        <sz val="11"/>
        <rFont val="Calibri"/>
        <family val="2"/>
        <charset val="238"/>
        <scheme val="minor"/>
      </rPr>
      <t>predmetna dela</t>
    </r>
    <r>
      <rPr>
        <sz val="11"/>
        <color theme="1"/>
        <rFont val="Calibri"/>
        <family val="2"/>
        <charset val="238"/>
        <scheme val="minor"/>
      </rPr>
      <t xml:space="preserve"> prevzeli v izvajanje/podizvajanje. </t>
    </r>
  </si>
  <si>
    <r>
      <t xml:space="preserve">Ponudnik obseg posamezne vrste </t>
    </r>
    <r>
      <rPr>
        <sz val="11"/>
        <rFont val="Calibri"/>
        <family val="2"/>
        <charset val="238"/>
        <scheme val="minor"/>
      </rPr>
      <t>del</t>
    </r>
    <r>
      <rPr>
        <sz val="11"/>
        <color theme="1"/>
        <rFont val="Calibri"/>
        <family val="2"/>
        <charset val="238"/>
        <scheme val="minor"/>
      </rPr>
      <t>, ki jo posamezni gospodarski subjekt prevzema v izvajanje, oceni in izrazi z deležem v %, pri čemer se na tem mestu navedeni % v fazi izbire najugodnejšega ponudnika ne sme spreminjati.</t>
    </r>
  </si>
  <si>
    <r>
      <t xml:space="preserve">Ponudnik mora obvezno navesti vse deleže prevzetih </t>
    </r>
    <r>
      <rPr>
        <sz val="11"/>
        <rFont val="Calibri"/>
        <family val="2"/>
        <charset val="238"/>
        <scheme val="minor"/>
      </rPr>
      <t>del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za vse sodelujoče gospodarske subjekte.</t>
    </r>
  </si>
  <si>
    <t>Vsota deležev vseh gospodarskih subjektov po posamezni vrsti del  mora biti 100%, kar se avtomatično preverja v stolpcu "Kontrola".</t>
  </si>
  <si>
    <t>Če je potrebno, ponudnik navede druga pripadajoča dela, jih opiše in navede skupni delež vseh opisanih del.</t>
  </si>
  <si>
    <r>
      <t xml:space="preserve">Morebitna druga pripadajoča dela: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</si>
  <si>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t xml:space="preserve"> 430-34/2023 - Nakup licenc programske opreme Oracle </t>
  </si>
  <si>
    <t xml:space="preserve">Dobava licenc programske opreme Oracle z vključenim vzdrževanjem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</si>
</sst>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4" fillId="0" borderId="5" xfId="0" applyFont="1" applyBorder="1" applyAlignment="1" applyProtection="1">
      <alignment horizontal="right" vertical="center" wrapText="1" indent="1"/>
    </xf>
    <xf numFmtId="0" fontId="4" fillId="0" borderId="4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9" fillId="0" borderId="3" xfId="0" applyFont="1" applyFill="1" applyBorder="1" applyAlignment="1" applyProtection="1">
      <alignment horizontal="left" vertical="center" wrapText="1" inden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2"/>
  <sheetViews>
    <sheetView showGridLines="0" tabSelected="1" zoomScaleNormal="100" workbookViewId="0">
      <selection activeCell="D10" sqref="D10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4" ht="42" customHeight="1" x14ac:dyDescent="0.25"/>
    <row r="2" spans="2:14" ht="28.5" customHeight="1" x14ac:dyDescent="0.25">
      <c r="C2" s="7" t="s">
        <v>24</v>
      </c>
    </row>
    <row r="3" spans="2:14" ht="24" customHeight="1" x14ac:dyDescent="0.25">
      <c r="C3" s="9" t="s">
        <v>6</v>
      </c>
      <c r="F3" s="33"/>
    </row>
    <row r="4" spans="2:14" ht="12" customHeight="1" x14ac:dyDescent="0.25"/>
    <row r="5" spans="2:14" ht="25.5" customHeight="1" x14ac:dyDescent="0.25">
      <c r="C5" s="10" t="s">
        <v>9</v>
      </c>
      <c r="D5" s="45"/>
      <c r="E5" s="45"/>
      <c r="F5" s="45"/>
      <c r="G5" s="45"/>
      <c r="H5" s="45"/>
      <c r="I5" s="45"/>
    </row>
    <row r="6" spans="2:14" ht="24.75" customHeight="1" x14ac:dyDescent="0.25">
      <c r="C6" s="11"/>
      <c r="D6" s="46"/>
      <c r="E6" s="46"/>
      <c r="F6" s="46"/>
      <c r="G6" s="46"/>
      <c r="H6" s="46"/>
      <c r="I6" s="46"/>
    </row>
    <row r="7" spans="2:14" ht="23.25" customHeight="1" x14ac:dyDescent="0.25">
      <c r="C7" s="12"/>
      <c r="D7" s="47"/>
      <c r="E7" s="47"/>
      <c r="F7" s="47"/>
      <c r="G7" s="47"/>
      <c r="H7" s="47"/>
      <c r="I7" s="47"/>
    </row>
    <row r="8" spans="2:14" ht="24" customHeight="1" x14ac:dyDescent="0.25">
      <c r="C8" s="12" t="s">
        <v>25</v>
      </c>
      <c r="D8" s="13" t="s">
        <v>0</v>
      </c>
      <c r="E8" s="13" t="s">
        <v>1</v>
      </c>
      <c r="F8" s="13" t="s">
        <v>1</v>
      </c>
      <c r="G8" s="13" t="s">
        <v>2</v>
      </c>
      <c r="H8" s="13" t="s">
        <v>2</v>
      </c>
      <c r="I8" s="13" t="s">
        <v>2</v>
      </c>
      <c r="J8" s="14" t="s">
        <v>4</v>
      </c>
    </row>
    <row r="9" spans="2:14" ht="24" customHeight="1" thickBot="1" x14ac:dyDescent="0.3">
      <c r="B9" s="15" t="s">
        <v>11</v>
      </c>
      <c r="C9" s="16" t="s">
        <v>26</v>
      </c>
      <c r="D9" s="17" t="s">
        <v>3</v>
      </c>
      <c r="E9" s="17" t="s">
        <v>3</v>
      </c>
      <c r="F9" s="17" t="s">
        <v>3</v>
      </c>
      <c r="G9" s="17" t="s">
        <v>3</v>
      </c>
      <c r="H9" s="17" t="s">
        <v>3</v>
      </c>
      <c r="I9" s="17" t="s">
        <v>3</v>
      </c>
      <c r="J9" s="17" t="s">
        <v>5</v>
      </c>
    </row>
    <row r="10" spans="2:14" ht="35.1" customHeight="1" x14ac:dyDescent="0.25">
      <c r="B10" s="18" t="s">
        <v>18</v>
      </c>
      <c r="C10" s="18" t="s">
        <v>34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9" t="str">
        <f t="shared" ref="J10" si="0">IF(ISNUMBER(D10)
*AND(ISNUMBER(E10))
*AND(ISNUMBER(F10))
*AND(ISNUMBER(G10))
*AND(ISNUMBER(H10))
*AND(ISNUMBER(I10))
*AND(D10&gt;=0)*AND(D10&lt;=100)
*AND(E10&gt;=0)*AND(E10&lt;=100)
*AND(F10&gt;=0)*AND(F10&lt;=100)
*AND(G10&gt;=0)*AND(G10&lt;=100)
*AND(H10&gt;=0)*AND(H10&lt;=100)
*AND(I10&gt;=0)*AND(I10&lt;=100)
*AND(L10=1)
*AND(L10&lt;&gt;"NAPAKA!"),L10,"NAPAKA!")</f>
        <v>NAPAKA!</v>
      </c>
      <c r="L10" s="35">
        <f t="shared" ref="L10" si="1">IF(ISNUMBER(D10)
*AND(ISNUMBER(E10))
*AND(ISNUMBER(F10))
*AND(ISNUMBER(G10))
*AND(ISNUMBER(H10))
*AND(ISNUMBER(I10)),
ROUND(ROUND(D10,4)+ROUND(E10,4)+ROUND(F10,4)+ROUND(G10,4)+ROUND(H10,4)+ROUND(I10,4),4),
"NAPAKA!")</f>
        <v>0</v>
      </c>
    </row>
    <row r="11" spans="2:14" ht="35.1" customHeight="1" x14ac:dyDescent="0.25">
      <c r="B11" s="37" t="s">
        <v>19</v>
      </c>
      <c r="C11" s="37" t="s">
        <v>23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9" t="str">
        <f>IF(ISNUMBER(D11)
*AND(ISNUMBER(E11))
*AND(ISNUMBER(F11))
*AND(ISNUMBER(G11))
*AND(ISNUMBER(H11))
*AND(ISNUMBER(I11))
*AND(D11&gt;=0)*AND(D11&lt;=100)
*AND(E11&gt;=0)*AND(E11&lt;=100)
*AND(F11&gt;=0)*AND(F11&lt;=100)
*AND(G11&gt;=0)*AND(G11&lt;=100)
*AND(H11&gt;=0)*AND(H11&lt;=100)
*AND(I11&gt;=0)*AND(I11&lt;=100)
*AND(L11=1)
*AND(L11&lt;&gt;"NAPAKA!"),L11,"NAPAKA!")</f>
        <v>NAPAKA!</v>
      </c>
      <c r="L11" s="35">
        <f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4" ht="60" customHeight="1" x14ac:dyDescent="0.25">
      <c r="B12" s="37" t="s">
        <v>20</v>
      </c>
      <c r="C12" s="38" t="s">
        <v>32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9" t="str">
        <f>IF(ISNUMBER(D12)
*AND(ISNUMBER(E12))
*AND(ISNUMBER(F12))
*AND(ISNUMBER(G12))
*AND(ISNUMBER(H12))
*AND(ISNUMBER(I12))
*AND(D12&gt;=0)*AND(D12&lt;=100)
*AND(E12&gt;=0)*AND(E12&lt;=100)
*AND(F12&gt;=0)*AND(F12&lt;=100)
*AND(G12&gt;=0)*AND(G12&lt;=100)
*AND(H12&gt;=0)*AND(H12&lt;=100)
*AND(I12&gt;=0)*AND(I12&lt;=100)
*AND(L12=1)
*AND(L12&lt;&gt;"NAPAKA!"),L12,"NAPAKA!")</f>
        <v>NAPAKA!</v>
      </c>
      <c r="L12" s="35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4" ht="16.5" customHeight="1" x14ac:dyDescent="0.25">
      <c r="B13" s="20"/>
      <c r="H13" s="21"/>
      <c r="I13" s="21"/>
      <c r="J13" s="21"/>
      <c r="K13" s="22"/>
      <c r="L13" s="36"/>
      <c r="M13" s="22"/>
      <c r="N13" s="20"/>
    </row>
    <row r="14" spans="2:14" ht="80.099999999999994" customHeight="1" x14ac:dyDescent="0.25">
      <c r="C14" s="19" t="s">
        <v>17</v>
      </c>
      <c r="D14" s="41"/>
      <c r="E14" s="42"/>
      <c r="F14" s="42"/>
      <c r="G14" s="42"/>
      <c r="H14" s="42"/>
      <c r="I14" s="43"/>
    </row>
    <row r="15" spans="2:14" ht="15.95" customHeight="1" x14ac:dyDescent="0.25"/>
    <row r="16" spans="2:14" ht="15.95" customHeight="1" x14ac:dyDescent="0.25">
      <c r="C16" s="23" t="s">
        <v>10</v>
      </c>
    </row>
    <row r="17" spans="2:14" ht="15.95" customHeight="1" x14ac:dyDescent="0.25">
      <c r="C17" s="1" t="s">
        <v>27</v>
      </c>
    </row>
    <row r="18" spans="2:14" ht="15.95" customHeight="1" x14ac:dyDescent="0.25">
      <c r="C18" s="1" t="s">
        <v>28</v>
      </c>
    </row>
    <row r="19" spans="2:14" ht="15.95" customHeight="1" x14ac:dyDescent="0.25">
      <c r="C19" s="1" t="s">
        <v>29</v>
      </c>
    </row>
    <row r="20" spans="2:14" ht="15.95" customHeight="1" x14ac:dyDescent="0.25">
      <c r="C20" s="24" t="s">
        <v>30</v>
      </c>
      <c r="D20" s="25"/>
      <c r="E20" s="25"/>
      <c r="F20" s="25"/>
    </row>
    <row r="21" spans="2:14" ht="15.95" customHeight="1" x14ac:dyDescent="0.25">
      <c r="C21" s="1"/>
      <c r="D21" s="21"/>
      <c r="E21" s="21"/>
      <c r="F21" s="21"/>
      <c r="G21" s="21"/>
    </row>
    <row r="22" spans="2:14" ht="15.95" customHeight="1" x14ac:dyDescent="0.25">
      <c r="B22" s="26" t="s">
        <v>12</v>
      </c>
      <c r="C22" s="1" t="s">
        <v>15</v>
      </c>
      <c r="D22" s="27"/>
      <c r="E22" s="27"/>
      <c r="F22" s="28"/>
      <c r="G22" s="28"/>
      <c r="H22" s="28"/>
      <c r="I22" s="28"/>
      <c r="J22" s="29"/>
      <c r="K22" s="29"/>
      <c r="M22" s="29"/>
      <c r="N22" s="29"/>
    </row>
    <row r="23" spans="2:14" ht="15.95" customHeight="1" x14ac:dyDescent="0.25">
      <c r="B23" s="26" t="s">
        <v>13</v>
      </c>
      <c r="C23" s="1" t="s">
        <v>31</v>
      </c>
      <c r="D23" s="27"/>
      <c r="E23" s="27"/>
      <c r="F23" s="28"/>
      <c r="G23" s="28"/>
      <c r="H23" s="28"/>
      <c r="I23" s="28"/>
      <c r="J23" s="29"/>
      <c r="K23" s="29"/>
      <c r="M23" s="29"/>
      <c r="N23" s="29"/>
    </row>
    <row r="24" spans="2:14" ht="15.95" customHeight="1" x14ac:dyDescent="0.25">
      <c r="B24" s="26" t="s">
        <v>14</v>
      </c>
      <c r="C24" s="1" t="s">
        <v>16</v>
      </c>
    </row>
    <row r="25" spans="2:14" ht="15.95" customHeight="1" x14ac:dyDescent="0.25">
      <c r="C25" s="1"/>
    </row>
    <row r="26" spans="2:14" ht="15.95" customHeight="1" x14ac:dyDescent="0.25">
      <c r="C26" s="1" t="s">
        <v>7</v>
      </c>
      <c r="D26" s="1"/>
      <c r="E26" s="2"/>
      <c r="F26" s="3" t="s">
        <v>21</v>
      </c>
      <c r="G26" s="2"/>
    </row>
    <row r="27" spans="2:14" ht="15.95" customHeight="1" x14ac:dyDescent="0.25">
      <c r="C27" s="4"/>
      <c r="D27" s="3"/>
      <c r="E27" s="3"/>
      <c r="F27" s="40"/>
      <c r="G27" s="40"/>
    </row>
    <row r="28" spans="2:14" ht="15.95" customHeight="1" x14ac:dyDescent="0.25">
      <c r="C28" s="1"/>
      <c r="D28" s="1"/>
      <c r="E28" s="2"/>
      <c r="F28" s="2"/>
      <c r="G28" s="2"/>
    </row>
    <row r="29" spans="2:14" ht="15.95" customHeight="1" x14ac:dyDescent="0.25">
      <c r="C29" s="1" t="s">
        <v>8</v>
      </c>
      <c r="D29" s="1"/>
      <c r="E29" s="2"/>
      <c r="F29" s="5" t="s">
        <v>22</v>
      </c>
      <c r="G29" s="2"/>
    </row>
    <row r="30" spans="2:14" ht="15.95" customHeight="1" x14ac:dyDescent="0.25">
      <c r="C30" s="4"/>
      <c r="D30" s="1"/>
      <c r="E30" s="5"/>
      <c r="F30" s="40"/>
      <c r="G30" s="40"/>
    </row>
    <row r="31" spans="2:14" ht="15.95" customHeight="1" x14ac:dyDescent="0.25">
      <c r="C31" s="1"/>
      <c r="D31" s="1"/>
      <c r="E31" s="2"/>
      <c r="F31" s="5"/>
      <c r="G31" s="2"/>
    </row>
    <row r="32" spans="2:14" ht="15.95" customHeight="1" x14ac:dyDescent="0.25">
      <c r="B32" s="44" t="s">
        <v>33</v>
      </c>
      <c r="C32" s="44"/>
      <c r="D32" s="44"/>
      <c r="E32" s="44"/>
      <c r="F32" s="44"/>
      <c r="G32" s="44"/>
      <c r="H32" s="44"/>
      <c r="I32" s="31"/>
      <c r="J32" s="32"/>
    </row>
  </sheetData>
  <sheetProtection algorithmName="SHA-512" hashValue="dLeWVJfPSCo+LAb0GCvIJ7fKY3pHDHwfrIo+Gb3O2q5mgOI+kc9rJ7HYKUHlgVAn0XdAIsr8vLUfy1/gByMiDw==" saltValue="llWC/gWlIsr0AE4a+f/PEQ==" spinCount="100000" sheet="1" selectLockedCells="1"/>
  <mergeCells count="10">
    <mergeCell ref="F27:G27"/>
    <mergeCell ref="F30:G30"/>
    <mergeCell ref="D14:I14"/>
    <mergeCell ref="B32:H32"/>
    <mergeCell ref="D5:D7"/>
    <mergeCell ref="E5:E7"/>
    <mergeCell ref="F5:F7"/>
    <mergeCell ref="G5:G7"/>
    <mergeCell ref="H5:H7"/>
    <mergeCell ref="I5:I7"/>
  </mergeCells>
  <conditionalFormatting sqref="J11:J13">
    <cfRule type="cellIs" dxfId="1" priority="10" operator="equal">
      <formula>1</formula>
    </cfRule>
  </conditionalFormatting>
  <conditionalFormatting sqref="J10">
    <cfRule type="cellIs" dxfId="0" priority="11" operator="equal">
      <formula>1</formula>
    </cfRule>
  </conditionalFormatting>
  <pageMargins left="0.7" right="0.7" top="0.75" bottom="0.75" header="0.3" footer="0.3"/>
  <pageSetup paperSize="9" scale="58" orientation="landscape" r:id="rId1"/>
  <ignoredErrors>
    <ignoredError sqref="J10 J11:J1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2023-10-10T21:02:14Z</cp:lastPrinted>
  <dcterms:created xsi:type="dcterms:W3CDTF">2021-05-18T12:28:22Z</dcterms:created>
  <dcterms:modified xsi:type="dcterms:W3CDTF">2023-11-17T11:38:33Z</dcterms:modified>
</cp:coreProperties>
</file>